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8" documentId="11_EF1688E304B9496F06A3F098593FFBE16A3C2E80" xr6:coauthVersionLast="47" xr6:coauthVersionMax="47" xr10:uidLastSave="{DA2A7AC3-45BF-4FD9-92E7-D783A0801750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2" l="1"/>
  <c r="L19" i="2"/>
  <c r="K9" i="2" l="1"/>
</calcChain>
</file>

<file path=xl/sharedStrings.xml><?xml version="1.0" encoding="utf-8"?>
<sst xmlns="http://schemas.openxmlformats.org/spreadsheetml/2006/main" count="137" uniqueCount="47">
  <si>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</si>
  <si>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</si>
  <si>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</si>
  <si>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</si>
  <si>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</si>
  <si>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</si>
  <si>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</si>
  <si>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</si>
  <si>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</si>
  <si>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</si>
  <si>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</si>
  <si>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</si>
  <si>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</si>
  <si>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</si>
  <si>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</si>
  <si>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</si>
  <si>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</si>
  <si>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</si>
  <si>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</si>
  <si>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</si>
  <si>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</si>
  <si>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</si>
  <si>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</si>
  <si>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</si>
  <si>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</si>
  <si>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</si>
  <si>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</si>
  <si>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</si>
  <si>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</si>
  <si>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</si>
  <si>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</si>
  <si>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</si>
  <si>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Công trình Đường biên Viên Lĩnh</t>
  </si>
  <si>
    <t>Gói thầu XL 01: Xây Lắp</t>
  </si>
  <si>
    <t>UBND xã Xuân Viên</t>
  </si>
  <si>
    <t>Công ty TNHH Thuận Phương</t>
  </si>
  <si>
    <t>Công ty TNHH TVĐT và XD Sáng Lâm</t>
  </si>
  <si>
    <t>Công ty TNHH TV XD và thương mại 697</t>
  </si>
  <si>
    <t>Công trình Kiên cố hóa các tuyến mương thoát lũ thôn Nam Viên xã Xuân Viên, huyện Nghi Xuân. Hạng mục: Mương và công trình trên tuyến.</t>
  </si>
  <si>
    <t>Công trình Nâng cấp, mở rộng mặt đường tuyến đường trục xã Xuân Viên Hạng mục: Nền mặt đường và công trình trên tuyến</t>
  </si>
  <si>
    <t>Công ty CPXD Thành Sơn Nghi Xuân Hà Tĩnh</t>
  </si>
  <si>
    <t>Công ty Cổ phần tư vấn xây dựng Bảo Quang</t>
  </si>
  <si>
    <t>Công ty cổ phần xây dựng và đầu tư Đất Việt</t>
  </si>
  <si>
    <t xml:space="preserve">171,627
</t>
  </si>
  <si>
    <t>Công ty Cổ phần tư vấn đầu tư và xây dựng Thịnh Phát</t>
  </si>
  <si>
    <t xml:space="preserve"> Công ty Cổ phần tư vấn đầu tư và xây </t>
  </si>
  <si>
    <t>Công ty TNHH TVXD và TM  Hải Đăng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</si>
</sst>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H7" sqref="H7"/>
    </sheetView>
  </sheetViews>
  <sheetFormatPr defaultColWidth="9" defaultRowHeight="15.75" x14ac:dyDescent="0.25"/>
  <cols>
    <col min="1" max="1" width="5.375" style="6" customWidth="1"/>
    <col min="2" max="2" width="33.125" style="6" customWidth="1"/>
    <col min="3" max="3" width="15" style="6" customWidth="1"/>
    <col min="4" max="4" width="10.625" style="6" customWidth="1"/>
    <col min="5" max="10" width="11.625" style="6" customWidth="1"/>
    <col min="11" max="16384" width="9" style="6"/>
  </cols>
  <sheetData>
    <row r="1" spans="1:10" x14ac:dyDescent="0.25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7" t="s">
        <v>29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I4" s="15" t="s">
        <v>11</v>
      </c>
      <c r="J4" s="15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9" customFormat="1" x14ac:dyDescent="0.25">
      <c r="A6" s="8">
        <v>1</v>
      </c>
      <c r="B6" s="10" t="s">
        <v>12</v>
      </c>
      <c r="C6" s="8"/>
      <c r="D6" s="8"/>
      <c r="E6" s="8"/>
      <c r="F6" s="8"/>
      <c r="G6" s="8"/>
      <c r="H6" s="8"/>
      <c r="I6" s="8"/>
      <c r="J6" s="8"/>
    </row>
    <row r="7" spans="1:10" s="3" customFormat="1" ht="47.25" x14ac:dyDescent="0.25">
      <c r="A7" s="5" t="s">
        <v>9</v>
      </c>
      <c r="B7" s="7" t="s">
        <v>14</v>
      </c>
      <c r="C7" s="5" t="s">
        <v>15</v>
      </c>
      <c r="D7" s="4"/>
      <c r="E7" s="4"/>
      <c r="F7" s="4"/>
      <c r="G7" s="4"/>
      <c r="H7" s="4" t="s">
        <v>25</v>
      </c>
      <c r="I7" s="4"/>
      <c r="J7" s="4" t="s">
        <v>23</v>
      </c>
    </row>
    <row r="8" spans="1:10" s="3" customFormat="1" ht="31.5" x14ac:dyDescent="0.25">
      <c r="A8" s="5" t="s">
        <v>9</v>
      </c>
      <c r="B8" s="7" t="s">
        <v>16</v>
      </c>
      <c r="C8" s="5" t="s">
        <v>17</v>
      </c>
      <c r="D8" s="4"/>
      <c r="E8" s="4"/>
      <c r="F8" s="4"/>
      <c r="G8" s="4"/>
      <c r="H8" s="4" t="s">
        <v>26</v>
      </c>
      <c r="I8" s="4"/>
      <c r="J8" s="4" t="s">
        <v>24</v>
      </c>
    </row>
    <row r="9" spans="1:10" s="3" customFormat="1" ht="31.5" x14ac:dyDescent="0.25">
      <c r="A9" s="5" t="s">
        <v>9</v>
      </c>
      <c r="B9" s="7" t="s">
        <v>18</v>
      </c>
      <c r="C9" s="5" t="s">
        <v>17</v>
      </c>
      <c r="D9" s="4"/>
      <c r="E9" s="4"/>
      <c r="F9" s="4"/>
      <c r="G9" s="4"/>
      <c r="H9" s="4" t="s">
        <v>26</v>
      </c>
      <c r="I9" s="4"/>
      <c r="J9" s="4" t="s">
        <v>24</v>
      </c>
    </row>
    <row r="10" spans="1:10" s="3" customFormat="1" ht="31.5" x14ac:dyDescent="0.25">
      <c r="A10" s="5" t="s">
        <v>9</v>
      </c>
      <c r="B10" s="7" t="s">
        <v>19</v>
      </c>
      <c r="C10" s="5" t="s">
        <v>17</v>
      </c>
      <c r="D10" s="4"/>
      <c r="E10" s="4"/>
      <c r="F10" s="4"/>
      <c r="G10" s="4"/>
      <c r="H10" s="4" t="s">
        <v>26</v>
      </c>
      <c r="I10" s="4"/>
      <c r="J10" s="4" t="s">
        <v>24</v>
      </c>
    </row>
    <row r="11" spans="1:10" s="3" customFormat="1" ht="31.5" x14ac:dyDescent="0.25">
      <c r="A11" s="5" t="s">
        <v>9</v>
      </c>
      <c r="B11" s="7" t="s">
        <v>20</v>
      </c>
      <c r="C11" s="5" t="s">
        <v>21</v>
      </c>
      <c r="D11" s="4"/>
      <c r="E11" s="4"/>
      <c r="F11" s="4"/>
      <c r="G11" s="4"/>
      <c r="H11" s="4" t="s">
        <v>26</v>
      </c>
      <c r="I11" s="4"/>
      <c r="J11" s="4" t="s">
        <v>24</v>
      </c>
    </row>
    <row r="12" spans="1:10" s="9" customFormat="1" x14ac:dyDescent="0.25">
      <c r="A12" s="8">
        <v>2</v>
      </c>
      <c r="B12" s="10" t="s">
        <v>12</v>
      </c>
      <c r="C12" s="8"/>
      <c r="D12" s="8"/>
      <c r="E12" s="8"/>
      <c r="F12" s="8"/>
      <c r="G12" s="8"/>
      <c r="H12" s="8"/>
      <c r="I12" s="8"/>
      <c r="J12" s="8"/>
    </row>
    <row r="13" spans="1:10" s="3" customFormat="1" x14ac:dyDescent="0.25">
      <c r="A13" s="5"/>
      <c r="B13" s="5"/>
      <c r="C13" s="5"/>
      <c r="D13" s="4"/>
      <c r="E13" s="4"/>
      <c r="F13" s="4"/>
      <c r="G13" s="4"/>
      <c r="H13" s="4"/>
      <c r="I13" s="4"/>
      <c r="J13" s="4"/>
    </row>
    <row r="14" spans="1:10" s="3" customFormat="1" x14ac:dyDescent="0.25">
      <c r="A14" s="5"/>
      <c r="B14" s="5"/>
      <c r="C14" s="5"/>
      <c r="D14" s="4"/>
      <c r="E14" s="4"/>
      <c r="F14" s="4"/>
      <c r="G14" s="4"/>
      <c r="H14" s="4"/>
      <c r="I14" s="4"/>
      <c r="J14" s="4"/>
    </row>
    <row r="15" spans="1:10" s="3" customForma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</row>
    <row r="16" spans="1:10" s="3" customFormat="1" x14ac:dyDescent="0.25">
      <c r="A16" s="5"/>
      <c r="B16" s="5"/>
      <c r="C16" s="5"/>
      <c r="D16" s="4"/>
      <c r="E16" s="4"/>
      <c r="F16" s="4"/>
      <c r="G16" s="4"/>
      <c r="H16" s="4"/>
      <c r="I16" s="4"/>
      <c r="J16" s="4"/>
    </row>
    <row r="17" spans="1:10" s="3" customFormat="1" x14ac:dyDescent="0.25">
      <c r="A17" s="5"/>
      <c r="B17" s="5"/>
      <c r="C17" s="5"/>
      <c r="D17" s="4"/>
      <c r="E17" s="4"/>
      <c r="F17" s="4"/>
      <c r="G17" s="4"/>
      <c r="H17" s="4"/>
      <c r="I17" s="4"/>
      <c r="J17" s="4"/>
    </row>
    <row r="18" spans="1:10" s="3" customFormat="1" x14ac:dyDescent="0.25">
      <c r="A18" s="5" t="s">
        <v>9</v>
      </c>
      <c r="B18" s="5" t="s">
        <v>10</v>
      </c>
      <c r="C18" s="5"/>
      <c r="D18" s="4"/>
      <c r="E18" s="4"/>
      <c r="F18" s="4"/>
      <c r="G18" s="4"/>
      <c r="H18" s="4"/>
      <c r="I18" s="4"/>
      <c r="J18" s="4"/>
    </row>
    <row r="19" spans="1:10" s="3" customFormat="1" x14ac:dyDescent="0.25">
      <c r="A19" s="5"/>
      <c r="B19" s="5"/>
      <c r="C19" s="5"/>
      <c r="D19" s="4"/>
      <c r="E19" s="4"/>
      <c r="F19" s="4"/>
      <c r="G19" s="4"/>
      <c r="H19" s="4"/>
      <c r="I19" s="4"/>
      <c r="J19" s="4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21"/>
  <sheetViews>
    <sheetView tabSelected="1" topLeftCell="A19" workbookViewId="0">
      <selection activeCell="A7" sqref="A7:XFD21"/>
    </sheetView>
  </sheetViews>
  <sheetFormatPr defaultRowHeight="15.75" x14ac:dyDescent="0.25"/>
  <cols>
    <col min="1" max="1" width="5.375" style="18" customWidth="1"/>
    <col min="2" max="2" width="41" style="19" customWidth="1"/>
    <col min="3" max="3" width="13.25" style="19" customWidth="1"/>
    <col min="4" max="4" width="15.75" style="19" customWidth="1"/>
    <col min="5" max="10" width="11.625" style="19" customWidth="1"/>
    <col min="11" max="16384" width="9" style="19"/>
  </cols>
  <sheetData>
    <row r="2" spans="1:11" x14ac:dyDescent="0.25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1" t="s">
        <v>28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x14ac:dyDescent="0.25">
      <c r="A4" s="22" t="s">
        <v>29</v>
      </c>
      <c r="B4" s="22"/>
      <c r="C4" s="22"/>
      <c r="D4" s="22"/>
      <c r="E4" s="22"/>
      <c r="F4" s="22"/>
      <c r="G4" s="22"/>
      <c r="H4" s="22"/>
      <c r="I4" s="22"/>
      <c r="J4" s="22"/>
    </row>
    <row r="5" spans="1:11" x14ac:dyDescent="0.25">
      <c r="I5" s="23" t="s">
        <v>11</v>
      </c>
      <c r="J5" s="23"/>
    </row>
    <row r="6" spans="1:11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1" s="12" customFormat="1" ht="31.5" x14ac:dyDescent="0.25">
      <c r="A7" s="8">
        <v>1</v>
      </c>
      <c r="B7" s="24" t="s">
        <v>32</v>
      </c>
      <c r="C7" s="24"/>
      <c r="D7" s="4" t="s">
        <v>34</v>
      </c>
      <c r="E7" s="8"/>
      <c r="F7" s="8"/>
      <c r="G7" s="8"/>
      <c r="H7" s="8"/>
      <c r="I7" s="8"/>
      <c r="J7" s="8"/>
    </row>
    <row r="8" spans="1:11" s="13" customFormat="1" ht="63" x14ac:dyDescent="0.25">
      <c r="A8" s="5" t="s">
        <v>9</v>
      </c>
      <c r="B8" s="7" t="s">
        <v>33</v>
      </c>
      <c r="C8" s="5" t="s">
        <v>15</v>
      </c>
      <c r="D8" s="4"/>
      <c r="E8" s="4">
        <v>3130.84</v>
      </c>
      <c r="F8" s="4">
        <v>3126.3919999999998</v>
      </c>
      <c r="G8" s="4">
        <v>3126.3919999999998</v>
      </c>
      <c r="H8" s="4" t="s">
        <v>25</v>
      </c>
      <c r="I8" s="4" t="s">
        <v>35</v>
      </c>
      <c r="J8" s="4" t="s">
        <v>23</v>
      </c>
    </row>
    <row r="9" spans="1:11" s="13" customFormat="1" ht="78.75" x14ac:dyDescent="0.25">
      <c r="A9" s="5" t="s">
        <v>9</v>
      </c>
      <c r="B9" s="7" t="s">
        <v>16</v>
      </c>
      <c r="C9" s="5" t="s">
        <v>17</v>
      </c>
      <c r="D9" s="4"/>
      <c r="E9" s="11">
        <v>206.67400000000001</v>
      </c>
      <c r="F9" s="11">
        <v>192.208</v>
      </c>
      <c r="G9" s="11">
        <v>192.208</v>
      </c>
      <c r="H9" s="4" t="s">
        <v>26</v>
      </c>
      <c r="I9" s="4" t="s">
        <v>36</v>
      </c>
      <c r="J9" s="4" t="s">
        <v>24</v>
      </c>
      <c r="K9" s="13">
        <f>89644+117030</f>
        <v>206674</v>
      </c>
    </row>
    <row r="10" spans="1:11" s="13" customFormat="1" ht="78.75" x14ac:dyDescent="0.25">
      <c r="A10" s="5" t="s">
        <v>9</v>
      </c>
      <c r="B10" s="7" t="s">
        <v>18</v>
      </c>
      <c r="C10" s="5" t="s">
        <v>17</v>
      </c>
      <c r="D10" s="4"/>
      <c r="E10" s="11">
        <v>10.891999999999999</v>
      </c>
      <c r="F10" s="11">
        <v>10.891999999999999</v>
      </c>
      <c r="G10" s="11">
        <v>10.891999999999999</v>
      </c>
      <c r="H10" s="4" t="s">
        <v>26</v>
      </c>
      <c r="I10" s="4" t="s">
        <v>37</v>
      </c>
      <c r="J10" s="4" t="s">
        <v>24</v>
      </c>
    </row>
    <row r="11" spans="1:11" s="13" customFormat="1" ht="78.75" x14ac:dyDescent="0.25">
      <c r="A11" s="5" t="s">
        <v>9</v>
      </c>
      <c r="B11" s="7" t="s">
        <v>19</v>
      </c>
      <c r="C11" s="5" t="s">
        <v>17</v>
      </c>
      <c r="D11" s="4"/>
      <c r="E11" s="11">
        <v>100.28</v>
      </c>
      <c r="F11" s="11">
        <v>100.28</v>
      </c>
      <c r="G11" s="11">
        <v>100.28</v>
      </c>
      <c r="H11" s="4" t="s">
        <v>26</v>
      </c>
      <c r="I11" s="4" t="s">
        <v>44</v>
      </c>
      <c r="J11" s="4" t="s">
        <v>24</v>
      </c>
    </row>
    <row r="12" spans="1:11" s="12" customFormat="1" ht="63" x14ac:dyDescent="0.25">
      <c r="A12" s="8">
        <v>2</v>
      </c>
      <c r="B12" s="24" t="s">
        <v>38</v>
      </c>
      <c r="C12" s="24"/>
      <c r="D12" s="4" t="s">
        <v>34</v>
      </c>
      <c r="E12" s="8"/>
      <c r="F12" s="8"/>
      <c r="G12" s="8"/>
      <c r="H12" s="8"/>
      <c r="I12" s="8"/>
      <c r="J12" s="8"/>
    </row>
    <row r="13" spans="1:11" s="13" customFormat="1" ht="78.75" x14ac:dyDescent="0.25">
      <c r="A13" s="5" t="s">
        <v>9</v>
      </c>
      <c r="B13" s="7" t="s">
        <v>33</v>
      </c>
      <c r="C13" s="5" t="s">
        <v>15</v>
      </c>
      <c r="D13" s="4"/>
      <c r="E13" s="4">
        <v>3740.49</v>
      </c>
      <c r="F13" s="4">
        <v>3740.49</v>
      </c>
      <c r="G13" s="4">
        <v>3740.49</v>
      </c>
      <c r="H13" s="4" t="s">
        <v>25</v>
      </c>
      <c r="I13" s="4" t="s">
        <v>40</v>
      </c>
      <c r="J13" s="4" t="s">
        <v>23</v>
      </c>
    </row>
    <row r="14" spans="1:11" s="13" customFormat="1" ht="63" x14ac:dyDescent="0.25">
      <c r="A14" s="5" t="s">
        <v>9</v>
      </c>
      <c r="B14" s="7" t="s">
        <v>16</v>
      </c>
      <c r="C14" s="5" t="s">
        <v>17</v>
      </c>
      <c r="D14" s="4"/>
      <c r="E14" s="11">
        <v>216.46100000000001</v>
      </c>
      <c r="F14" s="11">
        <v>202.68600000000001</v>
      </c>
      <c r="G14" s="11">
        <v>202.68600000000001</v>
      </c>
      <c r="H14" s="4" t="s">
        <v>26</v>
      </c>
      <c r="I14" s="4" t="s">
        <v>41</v>
      </c>
      <c r="J14" s="4" t="s">
        <v>24</v>
      </c>
      <c r="K14" s="13">
        <f>162819+53642</f>
        <v>216461</v>
      </c>
    </row>
    <row r="15" spans="1:11" ht="78.75" x14ac:dyDescent="0.25">
      <c r="A15" s="5" t="s">
        <v>9</v>
      </c>
      <c r="B15" s="7" t="s">
        <v>18</v>
      </c>
      <c r="C15" s="5" t="s">
        <v>17</v>
      </c>
      <c r="D15" s="4"/>
      <c r="E15" s="11">
        <v>12.951000000000001</v>
      </c>
      <c r="F15" s="11">
        <v>12.951000000000001</v>
      </c>
      <c r="G15" s="11">
        <v>12.951000000000001</v>
      </c>
      <c r="H15" s="4" t="s">
        <v>26</v>
      </c>
      <c r="I15" s="4" t="s">
        <v>37</v>
      </c>
      <c r="J15" s="4" t="s">
        <v>24</v>
      </c>
    </row>
    <row r="16" spans="1:11" ht="47.25" x14ac:dyDescent="0.25">
      <c r="A16" s="5" t="s">
        <v>9</v>
      </c>
      <c r="B16" s="7" t="s">
        <v>19</v>
      </c>
      <c r="C16" s="5" t="s">
        <v>17</v>
      </c>
      <c r="D16" s="4"/>
      <c r="E16" s="11">
        <v>97.25</v>
      </c>
      <c r="F16" s="11">
        <v>97.25</v>
      </c>
      <c r="G16" s="11">
        <v>97.25</v>
      </c>
      <c r="H16" s="4" t="s">
        <v>26</v>
      </c>
      <c r="I16" s="4" t="s">
        <v>45</v>
      </c>
      <c r="J16" s="4" t="s">
        <v>24</v>
      </c>
    </row>
    <row r="17" spans="1:12" ht="47.25" x14ac:dyDescent="0.25">
      <c r="A17" s="8">
        <v>3</v>
      </c>
      <c r="B17" s="24" t="s">
        <v>39</v>
      </c>
      <c r="C17" s="24"/>
      <c r="D17" s="4" t="s">
        <v>34</v>
      </c>
      <c r="E17" s="8"/>
      <c r="F17" s="8"/>
      <c r="G17" s="8"/>
      <c r="H17" s="8"/>
      <c r="I17" s="8"/>
      <c r="J17" s="8"/>
    </row>
    <row r="18" spans="1:12" ht="63" x14ac:dyDescent="0.25">
      <c r="A18" s="5" t="s">
        <v>9</v>
      </c>
      <c r="B18" s="7" t="s">
        <v>33</v>
      </c>
      <c r="C18" s="5" t="s">
        <v>15</v>
      </c>
      <c r="D18" s="4"/>
      <c r="E18" s="4">
        <v>2467.0709999999999</v>
      </c>
      <c r="F18" s="4">
        <v>2460.2739999999999</v>
      </c>
      <c r="G18" s="4">
        <v>2460.2739999999999</v>
      </c>
      <c r="H18" s="4" t="s">
        <v>25</v>
      </c>
      <c r="I18" s="4" t="s">
        <v>42</v>
      </c>
      <c r="J18" s="4" t="s">
        <v>23</v>
      </c>
    </row>
    <row r="19" spans="1:12" ht="63" x14ac:dyDescent="0.25">
      <c r="A19" s="5" t="s">
        <v>9</v>
      </c>
      <c r="B19" s="7" t="s">
        <v>16</v>
      </c>
      <c r="C19" s="5" t="s">
        <v>17</v>
      </c>
      <c r="D19" s="4"/>
      <c r="E19" s="11">
        <v>183.291</v>
      </c>
      <c r="F19" s="11" t="s">
        <v>43</v>
      </c>
      <c r="G19" s="11" t="s">
        <v>43</v>
      </c>
      <c r="H19" s="4" t="s">
        <v>26</v>
      </c>
      <c r="I19" s="4" t="s">
        <v>41</v>
      </c>
      <c r="J19" s="4" t="s">
        <v>24</v>
      </c>
      <c r="L19" s="19">
        <f>105627+77663</f>
        <v>183290</v>
      </c>
    </row>
    <row r="20" spans="1:12" ht="78.75" x14ac:dyDescent="0.25">
      <c r="A20" s="5" t="s">
        <v>9</v>
      </c>
      <c r="B20" s="7" t="s">
        <v>18</v>
      </c>
      <c r="C20" s="5" t="s">
        <v>17</v>
      </c>
      <c r="D20" s="4"/>
      <c r="E20" s="11">
        <v>8.5359999999999996</v>
      </c>
      <c r="F20" s="11">
        <v>8.5359999999999996</v>
      </c>
      <c r="G20" s="11">
        <v>8.5359999999999996</v>
      </c>
      <c r="H20" s="4" t="s">
        <v>26</v>
      </c>
      <c r="I20" s="4" t="s">
        <v>37</v>
      </c>
      <c r="J20" s="4" t="s">
        <v>24</v>
      </c>
    </row>
    <row r="21" spans="1:12" ht="78.75" x14ac:dyDescent="0.25">
      <c r="A21" s="5" t="s">
        <v>9</v>
      </c>
      <c r="B21" s="7" t="s">
        <v>19</v>
      </c>
      <c r="C21" s="5" t="s">
        <v>17</v>
      </c>
      <c r="D21" s="4"/>
      <c r="E21" s="11">
        <v>79.02</v>
      </c>
      <c r="F21" s="11">
        <v>79.02</v>
      </c>
      <c r="G21" s="11">
        <v>79.02</v>
      </c>
      <c r="H21" s="4" t="s">
        <v>26</v>
      </c>
      <c r="I21" s="4" t="s">
        <v>46</v>
      </c>
      <c r="J21" s="4" t="s">
        <v>24</v>
      </c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2022-01-17T07:35:15Z</dcterms:modified>
</cp:coreProperties>
</file>